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855" windowHeight="9540"/>
  </bookViews>
  <sheets>
    <sheet name="Arkusz1" sheetId="1" r:id="rId1"/>
  </sheets>
  <definedNames>
    <definedName name="_xlnm.Print_Area" localSheetId="0">Arkusz1!$A$1:$E$57</definedName>
  </definedNames>
  <calcPr calcId="152511"/>
</workbook>
</file>

<file path=xl/calcChain.xml><?xml version="1.0" encoding="utf-8"?>
<calcChain xmlns="http://schemas.openxmlformats.org/spreadsheetml/2006/main">
  <c r="E44" i="1" l="1"/>
  <c r="E41" i="1"/>
  <c r="E39" i="1"/>
  <c r="E36" i="1"/>
  <c r="E30" i="1"/>
  <c r="E28" i="1"/>
  <c r="E26" i="1"/>
  <c r="E23" i="1"/>
  <c r="E15" i="1"/>
  <c r="E20" i="1"/>
  <c r="E18" i="1"/>
</calcChain>
</file>

<file path=xl/sharedStrings.xml><?xml version="1.0" encoding="utf-8"?>
<sst xmlns="http://schemas.openxmlformats.org/spreadsheetml/2006/main" count="160" uniqueCount="94">
  <si>
    <t xml:space="preserve"> PRZEDMIAR ROBÓT</t>
  </si>
  <si>
    <t>Nazwa zadania:</t>
  </si>
  <si>
    <t>A</t>
  </si>
  <si>
    <t>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</si>
  <si>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</si>
  <si>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</si>
  <si>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</si>
  <si>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</si>
  <si>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</si>
  <si>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</si>
  <si>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</si>
  <si>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</si>
  <si>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</si>
  <si>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</si>
  <si>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</si>
  <si>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</si>
  <si>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01.01.01.11</t>
  </si>
  <si>
    <t xml:space="preserve">Wykonanie robót pomiarowych przy liniowych robotach ziemnych - trasa dróg w terenie równinnym                          </t>
  </si>
  <si>
    <t>Plan sytuacyjny</t>
  </si>
  <si>
    <t>km</t>
  </si>
  <si>
    <t>Plan Sytuacyjny</t>
  </si>
  <si>
    <t>szt.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</si>
  <si>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</si>
  <si>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</si>
  <si>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</si>
  <si>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</si>
  <si>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04.01.01.15</t>
  </si>
  <si>
    <t>Profilowanie i zagęszczanie podłoża  w gruncie kat. II-IV pod warstwy konstrukcyjne nawierzchni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</si>
  <si>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</si>
  <si>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OCZYSZCZENIE I SKROPIENIE WARSTW KONSTRUKCYJNYCH.
CPV: Roboty w zakresie konstruowania, fundamentowania oraz wykonywania nawierzchni autostrad, dróg.</t>
  </si>
  <si>
    <t>D 04.03.01
45233000-9</t>
  </si>
  <si>
    <t>D 04.03.01.12</t>
  </si>
  <si>
    <t>WARSTWY ODSĄCZAJĄCE I ODCINAJĄCE.
CPV: Roboty w zakresie konstruowania, fundamentowania oraz wykonywania nawierzchni autostrad, dróg.</t>
  </si>
  <si>
    <t>D 04.02.01
45233000-9</t>
  </si>
  <si>
    <t>D 04.02.01.11</t>
  </si>
  <si>
    <t>PODBUDOWA Z KRUSZYWA ŁAMANEGO STABILIZOWANEGO MECHANICZNIE.
CPV: Roboty w zakresie konstruowania, fundamentowania oraz wykonywania nawierzchni autostrad, dróg.</t>
  </si>
  <si>
    <t>D 04.04.02
45233000-9</t>
  </si>
  <si>
    <t>04.04.02.13</t>
  </si>
  <si>
    <t>05.00.00</t>
  </si>
  <si>
    <t>NAWIERZCHNIE</t>
  </si>
  <si>
    <t>NAWIERZCHNIA Z BETONU ASFALTOWEGO - WARSTWA WIĄŻĄCA.
CPV: Roboty w zakresie konstruowania, fundamentowania oraz wykonywania nawierzchni autostrad, dróg.</t>
  </si>
  <si>
    <t>D 05.03.05/a
45233000-9</t>
  </si>
  <si>
    <t>D.05.03.05a.12</t>
  </si>
  <si>
    <t>NAWIERZCHNIA Z BETONU ASFALTOWEGO - WARSTWA ŚCIERALNA.
CPV: Roboty w zakresie konstruowania, fundamentowania oraz wykonywania nawierzchni autostrad, dróg.</t>
  </si>
  <si>
    <t>D 05.03.05/b
45233000-9</t>
  </si>
  <si>
    <t>D.05.03.05b.26</t>
  </si>
  <si>
    <t>NAWIERZCHNIA Z KOSTKI BRUKOWEJ BETONOWEJ.
CPV: Roboty w zakresie konstruowania, fundamentowania oraz wykonywania nawierzchni autostrad, dróg.</t>
  </si>
  <si>
    <t>D 05.03.23
45233000-9</t>
  </si>
  <si>
    <t>D 05.03.23.12</t>
  </si>
  <si>
    <t>D 07.02.01.41</t>
  </si>
  <si>
    <t>D 07.00.00</t>
  </si>
  <si>
    <t>OZNAKOWANIE DRÓG I URZĄDZENIA BEZPIECZEŃSTWA RUCHU</t>
  </si>
  <si>
    <t>OZNAKOWANIE PIONOWE.
CPV: Roboty w zakresie konstruowania, fundamentowania oraz wykonywania nawierzchni autostrad, dróg.</t>
  </si>
  <si>
    <t>D 07.02.01
45233000-9</t>
  </si>
  <si>
    <t xml:space="preserve">Ustawienie słupków z rur stalowych dla znaków drogowych  o śr. 50 mm                                                              </t>
  </si>
  <si>
    <t xml:space="preserve">Przymocowanie tarcz znaków drogowych odblaskowych do gotowych słupków </t>
  </si>
  <si>
    <t>D 07.02.01.44</t>
  </si>
  <si>
    <t>Stała organizacja ruchu</t>
  </si>
  <si>
    <t>INNE ROBOTY</t>
  </si>
  <si>
    <t>D 10.00.00</t>
  </si>
  <si>
    <t>GEODEZYJNA DOKUMENTACJA POWYKONAWCZA.
CPV: Roboty w zakresie konstruowania, fundamentowania oraz wykonywania nawierzchni autostrad, dróg.</t>
  </si>
  <si>
    <t>D 10.00.01
45233000-9</t>
  </si>
  <si>
    <t>Kalkulacja własna</t>
  </si>
  <si>
    <t>1*1</t>
  </si>
  <si>
    <t>`</t>
  </si>
  <si>
    <t xml:space="preserve">Wykonanie warstwy odcinającej z piasku średniego o grubości 10 cm (chodnik)
</t>
  </si>
  <si>
    <t>1,756</t>
  </si>
  <si>
    <t>Oczyszczenie nawierzchni drogowych bitumicznych jezdnia głowna, zjazdy publiczne</t>
  </si>
  <si>
    <t xml:space="preserve">Skropienie warstw konstrukcyjnych emulsją asfaltową jezdnia głowna, zjazdy publiczne                                                               </t>
  </si>
  <si>
    <t>(7928+248)*2</t>
  </si>
  <si>
    <t>7928+287+248+30</t>
  </si>
  <si>
    <t>30*1</t>
  </si>
  <si>
    <t>Wykonanie podbudowy z kruszywa łamanego 0-31,5 mm o grubości 8 cm (jezdnia, zjazdy publiczne)</t>
  </si>
  <si>
    <t>7928+248</t>
  </si>
  <si>
    <t>287*1</t>
  </si>
  <si>
    <t>Wykonanie warstwy wiążącej z betonu asfaltowego gr. 4 cm (jezdnia główna, zjazdy publiczne)</t>
  </si>
  <si>
    <t xml:space="preserve">Wykonanie warstwy ścieralnej z betonu asfaltowego gr. 4 cm (zjazdy indywidualne)                                                                                            </t>
  </si>
  <si>
    <t>2368*1</t>
  </si>
  <si>
    <t>Wykonanie nawierzchni z kostki brukowej betonowej koloru czerwonego gr. 6 cm na podsypce cementowo-piaskowej (chodniki)</t>
  </si>
  <si>
    <t>19*1</t>
  </si>
  <si>
    <t>15*1</t>
  </si>
  <si>
    <t>D 08.00.00</t>
  </si>
  <si>
    <t>ELEMENTY ULIC</t>
  </si>
  <si>
    <t>D 08.03.01
45233000-9</t>
  </si>
  <si>
    <t>BETONOWE OBRZEŻA CHODNIKOWE.
CPV: Roboty w zakresie konstruowania, fundamentowania oraz wykonywania nawierzchni autostrad, dróg.</t>
  </si>
  <si>
    <t>D 08.03.01</t>
  </si>
  <si>
    <t>Ustawienie obrzeży betonowych o wymiarach 8x30x100 cm z wykonaniem ław betonowych na podsypce cementowo-piaskowej</t>
  </si>
  <si>
    <t>20*1</t>
  </si>
  <si>
    <t>m</t>
  </si>
  <si>
    <t xml:space="preserve">Wykonanie poboczy z kruszywa łamanego stabiliozwanego mechanicznie 0/31,5 mm gr. 10 cm </t>
  </si>
  <si>
    <t>Wykonanie podbudowy  wzmocnionych warstwą kruszywa łamanego 0/63 mm o o gr. 12 cm (jezdnia, zjazdy publiczne)</t>
  </si>
  <si>
    <t xml:space="preserve">Wykonanie warstwy ścieralnej z betonu asfaltowego gr. 4 cm (jezdnia główna, zjazdy publiczne)                                                                                            </t>
  </si>
  <si>
    <t>Wykonanie nawierzchni z kruszywa łamanego 0/31,5 gr. 15 cm (zjazdy indywidualne)</t>
  </si>
  <si>
    <t>Przebudowa drogi gminnej Kania-Skrzynka o dł. 1700 m- droga G1001P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</si>
</sst>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  <family val="2"/>
    </font>
    <font>
      <b/>
      <sz val="13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 CE"/>
      <charset val="238"/>
    </font>
    <font>
      <sz val="11"/>
      <name val="Times New Roman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1" fontId="13" fillId="0" borderId="9" xfId="0" applyNumberFormat="1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4" fillId="0" borderId="10" xfId="0" applyFont="1" applyBorder="1"/>
    <xf numFmtId="0" fontId="14" fillId="0" borderId="10" xfId="0" applyFont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1" fontId="13" fillId="0" borderId="19" xfId="0" applyNumberFormat="1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left"/>
    </xf>
    <xf numFmtId="0" fontId="12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center" wrapText="1"/>
    </xf>
    <xf numFmtId="0" fontId="14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vertical="center"/>
    </xf>
    <xf numFmtId="0" fontId="10" fillId="2" borderId="20" xfId="0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vertical="center" wrapText="1"/>
    </xf>
    <xf numFmtId="0" fontId="10" fillId="2" borderId="20" xfId="1" applyFont="1" applyFill="1" applyBorder="1" applyAlignment="1">
      <alignment horizontal="center" vertical="center" wrapText="1"/>
    </xf>
    <xf numFmtId="49" fontId="10" fillId="2" borderId="20" xfId="1" applyNumberFormat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center" vertical="center" wrapText="1"/>
    </xf>
    <xf numFmtId="1" fontId="8" fillId="0" borderId="9" xfId="1" applyNumberFormat="1" applyFont="1" applyFill="1" applyBorder="1" applyAlignment="1">
      <alignment horizontal="center" vertical="center" wrapText="1"/>
    </xf>
    <xf numFmtId="1" fontId="13" fillId="0" borderId="9" xfId="1" applyNumberFormat="1" applyFont="1" applyFill="1" applyBorder="1" applyAlignment="1">
      <alignment vertical="center" wrapText="1"/>
    </xf>
    <xf numFmtId="1" fontId="8" fillId="0" borderId="10" xfId="1" applyNumberFormat="1" applyFont="1" applyFill="1" applyBorder="1" applyAlignment="1">
      <alignment horizontal="center" vertical="center" wrapText="1"/>
    </xf>
    <xf numFmtId="1" fontId="13" fillId="3" borderId="10" xfId="1" applyNumberFormat="1" applyFont="1" applyFill="1" applyBorder="1" applyAlignment="1">
      <alignment vertical="center" wrapText="1"/>
    </xf>
    <xf numFmtId="0" fontId="12" fillId="3" borderId="10" xfId="1" applyFont="1" applyFill="1" applyBorder="1" applyAlignment="1">
      <alignment horizontal="center" vertical="center" wrapText="1"/>
    </xf>
    <xf numFmtId="49" fontId="12" fillId="3" borderId="10" xfId="1" applyNumberFormat="1" applyFont="1" applyFill="1" applyBorder="1" applyAlignment="1">
      <alignment horizontal="left" vertical="center" wrapText="1"/>
    </xf>
    <xf numFmtId="1" fontId="13" fillId="3" borderId="9" xfId="1" applyNumberFormat="1" applyFont="1" applyFill="1" applyBorder="1" applyAlignment="1">
      <alignment vertical="center" wrapText="1"/>
    </xf>
    <xf numFmtId="1" fontId="13" fillId="0" borderId="10" xfId="1" applyNumberFormat="1" applyFont="1" applyFill="1" applyBorder="1" applyAlignment="1">
      <alignment vertical="center" wrapText="1"/>
    </xf>
    <xf numFmtId="0" fontId="12" fillId="0" borderId="10" xfId="1" applyFont="1" applyFill="1" applyBorder="1" applyAlignment="1">
      <alignment horizontal="center" vertical="center" wrapText="1"/>
    </xf>
    <xf numFmtId="1" fontId="8" fillId="3" borderId="9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24" xfId="0" applyFont="1" applyBorder="1" applyAlignment="1">
      <alignment horizontal="center" vertical="center" wrapText="1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2" fontId="16" fillId="0" borderId="26" xfId="0" applyNumberFormat="1" applyFont="1" applyBorder="1" applyAlignment="1">
      <alignment horizontal="right"/>
    </xf>
    <xf numFmtId="0" fontId="14" fillId="0" borderId="26" xfId="0" applyFont="1" applyBorder="1" applyAlignment="1">
      <alignment horizontal="center" vertical="center"/>
    </xf>
    <xf numFmtId="3" fontId="12" fillId="2" borderId="28" xfId="0" applyNumberFormat="1" applyFont="1" applyFill="1" applyBorder="1" applyAlignment="1">
      <alignment horizontal="center" vertical="center" wrapText="1"/>
    </xf>
    <xf numFmtId="0" fontId="14" fillId="0" borderId="26" xfId="0" applyFont="1" applyBorder="1"/>
    <xf numFmtId="2" fontId="16" fillId="0" borderId="31" xfId="0" applyNumberFormat="1" applyFont="1" applyBorder="1"/>
    <xf numFmtId="2" fontId="16" fillId="0" borderId="26" xfId="0" applyNumberFormat="1" applyFont="1" applyBorder="1"/>
    <xf numFmtId="3" fontId="12" fillId="2" borderId="28" xfId="1" applyNumberFormat="1" applyFont="1" applyFill="1" applyBorder="1" applyAlignment="1">
      <alignment horizontal="center" vertical="center" wrapText="1"/>
    </xf>
    <xf numFmtId="4" fontId="10" fillId="3" borderId="26" xfId="1" applyNumberFormat="1" applyFont="1" applyFill="1" applyBorder="1" applyAlignment="1">
      <alignment horizontal="right" wrapText="1"/>
    </xf>
    <xf numFmtId="4" fontId="10" fillId="0" borderId="26" xfId="0" applyNumberFormat="1" applyFont="1" applyFill="1" applyBorder="1" applyAlignment="1">
      <alignment horizontal="right"/>
    </xf>
    <xf numFmtId="3" fontId="12" fillId="2" borderId="16" xfId="0" applyNumberFormat="1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4" fontId="12" fillId="0" borderId="33" xfId="0" applyNumberFormat="1" applyFont="1" applyFill="1" applyBorder="1" applyAlignment="1">
      <alignment horizontal="center" vertical="center" wrapText="1"/>
    </xf>
    <xf numFmtId="4" fontId="10" fillId="0" borderId="30" xfId="0" applyNumberFormat="1" applyFont="1" applyFill="1" applyBorder="1" applyAlignment="1">
      <alignment horizontal="right"/>
    </xf>
    <xf numFmtId="164" fontId="10" fillId="0" borderId="34" xfId="0" applyNumberFormat="1" applyFont="1" applyFill="1" applyBorder="1" applyAlignment="1">
      <alignment horizontal="center" vertical="center" wrapText="1"/>
    </xf>
    <xf numFmtId="1" fontId="11" fillId="0" borderId="35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vertical="center" wrapText="1"/>
    </xf>
    <xf numFmtId="0" fontId="7" fillId="0" borderId="38" xfId="0" applyNumberFormat="1" applyFont="1" applyFill="1" applyBorder="1" applyAlignment="1">
      <alignment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4" fillId="0" borderId="42" xfId="0" applyFont="1" applyBorder="1"/>
    <xf numFmtId="0" fontId="14" fillId="0" borderId="42" xfId="0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42" xfId="0" applyFont="1" applyBorder="1" applyAlignment="1">
      <alignment vertical="center"/>
    </xf>
    <xf numFmtId="0" fontId="11" fillId="0" borderId="44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 wrapText="1"/>
    </xf>
    <xf numFmtId="0" fontId="12" fillId="0" borderId="46" xfId="0" applyNumberFormat="1" applyFont="1" applyFill="1" applyBorder="1" applyAlignment="1">
      <alignment horizontal="center"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2" fillId="0" borderId="41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12" fillId="2" borderId="15" xfId="1" applyNumberFormat="1" applyFont="1" applyFill="1" applyBorder="1" applyAlignment="1">
      <alignment horizontal="center" vertical="center" wrapText="1"/>
    </xf>
    <xf numFmtId="49" fontId="12" fillId="3" borderId="12" xfId="1" applyNumberFormat="1" applyFont="1" applyFill="1" applyBorder="1" applyAlignment="1">
      <alignment vertical="top" wrapText="1"/>
    </xf>
    <xf numFmtId="49" fontId="12" fillId="3" borderId="27" xfId="1" applyNumberFormat="1" applyFont="1" applyFill="1" applyBorder="1" applyAlignment="1">
      <alignment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/>
    </xf>
    <xf numFmtId="49" fontId="12" fillId="3" borderId="5" xfId="1" applyNumberFormat="1" applyFont="1" applyFill="1" applyBorder="1" applyAlignment="1">
      <alignment horizontal="left" vertical="center" wrapText="1"/>
    </xf>
    <xf numFmtId="4" fontId="10" fillId="3" borderId="32" xfId="1" applyNumberFormat="1" applyFont="1" applyFill="1" applyBorder="1" applyAlignment="1">
      <alignment horizontal="right" wrapText="1"/>
    </xf>
    <xf numFmtId="0" fontId="12" fillId="2" borderId="48" xfId="0" applyNumberFormat="1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49" fontId="10" fillId="2" borderId="49" xfId="0" applyNumberFormat="1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center" wrapText="1"/>
    </xf>
    <xf numFmtId="4" fontId="12" fillId="2" borderId="50" xfId="0" applyNumberFormat="1" applyFont="1" applyFill="1" applyBorder="1" applyAlignment="1">
      <alignment horizontal="center" wrapText="1"/>
    </xf>
    <xf numFmtId="4" fontId="12" fillId="2" borderId="28" xfId="0" applyNumberFormat="1" applyFont="1" applyFill="1" applyBorder="1" applyAlignment="1">
      <alignment horizontal="center" vertical="center" wrapText="1"/>
    </xf>
    <xf numFmtId="49" fontId="12" fillId="3" borderId="11" xfId="1" applyNumberFormat="1" applyFont="1" applyFill="1" applyBorder="1" applyAlignment="1">
      <alignment vertical="top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27" xfId="0" applyFont="1" applyFill="1" applyBorder="1" applyAlignment="1">
      <alignment horizontal="left" vertical="center" wrapText="1"/>
    </xf>
    <xf numFmtId="49" fontId="12" fillId="0" borderId="11" xfId="1" applyNumberFormat="1" applyFont="1" applyFill="1" applyBorder="1" applyAlignment="1">
      <alignment horizontal="left" vertical="center" wrapText="1"/>
    </xf>
    <xf numFmtId="49" fontId="12" fillId="0" borderId="12" xfId="1" applyNumberFormat="1" applyFont="1" applyFill="1" applyBorder="1" applyAlignment="1">
      <alignment horizontal="left" vertical="center" wrapText="1"/>
    </xf>
    <xf numFmtId="49" fontId="12" fillId="0" borderId="27" xfId="1" applyNumberFormat="1" applyFont="1" applyFill="1" applyBorder="1" applyAlignment="1">
      <alignment horizontal="left" vertical="center" wrapText="1"/>
    </xf>
    <xf numFmtId="49" fontId="12" fillId="0" borderId="11" xfId="0" applyNumberFormat="1" applyFont="1" applyFill="1" applyBorder="1" applyAlignment="1">
      <alignment horizontal="left" vertical="center" wrapText="1" shrinkToFit="1"/>
    </xf>
    <xf numFmtId="49" fontId="12" fillId="0" borderId="12" xfId="0" applyNumberFormat="1" applyFont="1" applyFill="1" applyBorder="1" applyAlignment="1">
      <alignment horizontal="left" vertical="center" wrapText="1" shrinkToFit="1"/>
    </xf>
    <xf numFmtId="49" fontId="12" fillId="0" borderId="27" xfId="0" applyNumberFormat="1" applyFont="1" applyFill="1" applyBorder="1" applyAlignment="1">
      <alignment horizontal="left" vertical="center" wrapText="1" shrinkToFit="1"/>
    </xf>
    <xf numFmtId="49" fontId="12" fillId="3" borderId="11" xfId="1" applyNumberFormat="1" applyFont="1" applyFill="1" applyBorder="1" applyAlignment="1">
      <alignment vertical="center" wrapText="1"/>
    </xf>
    <xf numFmtId="49" fontId="12" fillId="3" borderId="12" xfId="1" applyNumberFormat="1" applyFont="1" applyFill="1" applyBorder="1" applyAlignment="1">
      <alignment vertical="center" wrapText="1"/>
    </xf>
    <xf numFmtId="49" fontId="12" fillId="3" borderId="27" xfId="1" applyNumberFormat="1" applyFont="1" applyFill="1" applyBorder="1" applyAlignment="1">
      <alignment vertical="center" wrapText="1"/>
    </xf>
    <xf numFmtId="49" fontId="12" fillId="3" borderId="11" xfId="1" applyNumberFormat="1" applyFont="1" applyFill="1" applyBorder="1" applyAlignment="1">
      <alignment horizontal="left" vertical="center" wrapText="1"/>
    </xf>
    <xf numFmtId="49" fontId="12" fillId="3" borderId="12" xfId="1" applyNumberFormat="1" applyFont="1" applyFill="1" applyBorder="1" applyAlignment="1">
      <alignment horizontal="left" vertical="center" wrapText="1"/>
    </xf>
    <xf numFmtId="49" fontId="12" fillId="3" borderId="27" xfId="1" applyNumberFormat="1" applyFont="1" applyFill="1" applyBorder="1" applyAlignment="1">
      <alignment horizontal="left" vertical="center" wrapText="1"/>
    </xf>
    <xf numFmtId="1" fontId="18" fillId="3" borderId="11" xfId="1" applyNumberFormat="1" applyFont="1" applyFill="1" applyBorder="1" applyAlignment="1">
      <alignment horizontal="left" vertical="center" wrapText="1"/>
    </xf>
    <xf numFmtId="1" fontId="18" fillId="3" borderId="12" xfId="1" applyNumberFormat="1" applyFont="1" applyFill="1" applyBorder="1" applyAlignment="1">
      <alignment horizontal="left" vertical="center" wrapText="1"/>
    </xf>
    <xf numFmtId="1" fontId="18" fillId="3" borderId="27" xfId="1" applyNumberFormat="1" applyFont="1" applyFill="1" applyBorder="1" applyAlignment="1">
      <alignment horizontal="left" vertical="center" wrapText="1"/>
    </xf>
    <xf numFmtId="49" fontId="12" fillId="0" borderId="11" xfId="0" applyNumberFormat="1" applyFont="1" applyFill="1" applyBorder="1" applyAlignment="1">
      <alignment vertical="center" wrapText="1"/>
    </xf>
    <xf numFmtId="49" fontId="12" fillId="0" borderId="12" xfId="0" applyNumberFormat="1" applyFont="1" applyFill="1" applyBorder="1" applyAlignment="1">
      <alignment vertical="center" wrapText="1"/>
    </xf>
    <xf numFmtId="49" fontId="12" fillId="0" borderId="27" xfId="0" applyNumberFormat="1" applyFont="1" applyFill="1" applyBorder="1" applyAlignment="1">
      <alignment vertical="center" wrapText="1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49" fontId="12" fillId="0" borderId="11" xfId="0" applyNumberFormat="1" applyFont="1" applyFill="1" applyBorder="1" applyAlignment="1">
      <alignment horizontal="left" vertical="center" wrapText="1"/>
    </xf>
    <xf numFmtId="49" fontId="12" fillId="0" borderId="12" xfId="0" applyNumberFormat="1" applyFont="1" applyFill="1" applyBorder="1" applyAlignment="1">
      <alignment horizontal="left" vertical="center" wrapText="1"/>
    </xf>
    <xf numFmtId="49" fontId="12" fillId="0" borderId="27" xfId="0" applyNumberFormat="1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37" xfId="0" applyNumberFormat="1" applyFont="1" applyFill="1" applyBorder="1" applyAlignment="1">
      <alignment horizontal="center" vertical="center" wrapText="1"/>
    </xf>
  </cellXfs>
  <cellStyles count="4">
    <cellStyle name="Dziesiętny 2" xfId="2"/>
    <cellStyle name="Dziesiętny 3" xfId="3"/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tabSelected="1" view="pageBreakPreview" zoomScaleSheetLayoutView="100" workbookViewId="0">
      <selection activeCell="C9" sqref="C9"/>
    </sheetView>
  </sheetViews>
  <sheetFormatPr defaultRowHeight="15" x14ac:dyDescent="0.25"/>
  <cols>
    <col min="1" max="1" width="5.42578125" customWidth="1"/>
    <col min="2" max="2" width="14.140625" customWidth="1"/>
    <col min="3" max="3" width="93.140625" customWidth="1"/>
    <col min="4" max="4" width="9.28515625" customWidth="1"/>
    <col min="5" max="5" width="9.85546875" customWidth="1"/>
  </cols>
  <sheetData>
    <row r="1" spans="1:6" ht="27" x14ac:dyDescent="0.25">
      <c r="A1" s="124" t="s">
        <v>0</v>
      </c>
      <c r="B1" s="125"/>
      <c r="C1" s="125"/>
      <c r="D1" s="125"/>
      <c r="E1" s="126"/>
    </row>
    <row r="2" spans="1:6" ht="42.75" customHeight="1" x14ac:dyDescent="0.25">
      <c r="A2" s="127" t="s">
        <v>1</v>
      </c>
      <c r="B2" s="128"/>
      <c r="C2" s="15" t="s">
        <v>93</v>
      </c>
      <c r="D2" s="1"/>
      <c r="E2" s="68"/>
    </row>
    <row r="3" spans="1:6" ht="29.25" customHeight="1" thickBot="1" x14ac:dyDescent="0.3">
      <c r="A3" s="127" t="s">
        <v>2</v>
      </c>
      <c r="B3" s="129"/>
      <c r="C3" s="2" t="s">
        <v>3</v>
      </c>
      <c r="D3" s="3"/>
      <c r="E3" s="69"/>
    </row>
    <row r="4" spans="1:6" ht="14.25" customHeight="1" thickTop="1" x14ac:dyDescent="0.25">
      <c r="A4" s="130" t="s">
        <v>4</v>
      </c>
      <c r="B4" s="133" t="s">
        <v>5</v>
      </c>
      <c r="C4" s="136" t="s">
        <v>6</v>
      </c>
      <c r="D4" s="139" t="s">
        <v>7</v>
      </c>
      <c r="E4" s="140"/>
    </row>
    <row r="5" spans="1:6" ht="13.5" customHeight="1" x14ac:dyDescent="0.25">
      <c r="A5" s="131"/>
      <c r="B5" s="134"/>
      <c r="C5" s="137"/>
      <c r="D5" s="141"/>
      <c r="E5" s="142"/>
    </row>
    <row r="6" spans="1:6" ht="21" customHeight="1" thickBot="1" x14ac:dyDescent="0.3">
      <c r="A6" s="132"/>
      <c r="B6" s="135"/>
      <c r="C6" s="138"/>
      <c r="D6" s="4" t="s">
        <v>8</v>
      </c>
      <c r="E6" s="66" t="s">
        <v>9</v>
      </c>
    </row>
    <row r="7" spans="1:6" ht="27.75" customHeight="1" thickTop="1" thickBot="1" x14ac:dyDescent="0.3">
      <c r="A7" s="76">
        <v>1</v>
      </c>
      <c r="B7" s="17">
        <v>2</v>
      </c>
      <c r="C7" s="18" t="s">
        <v>10</v>
      </c>
      <c r="D7" s="17">
        <v>4</v>
      </c>
      <c r="E7" s="67">
        <v>5</v>
      </c>
    </row>
    <row r="8" spans="1:6" ht="44.25" customHeight="1" thickTop="1" thickBot="1" x14ac:dyDescent="0.3">
      <c r="A8" s="77"/>
      <c r="B8" s="19" t="s">
        <v>11</v>
      </c>
      <c r="C8" s="16" t="s">
        <v>12</v>
      </c>
      <c r="D8" s="12" t="s">
        <v>13</v>
      </c>
      <c r="E8" s="12" t="s">
        <v>13</v>
      </c>
      <c r="F8" s="49"/>
    </row>
    <row r="9" spans="1:6" ht="43.5" thickTop="1" x14ac:dyDescent="0.25">
      <c r="A9" s="78"/>
      <c r="B9" s="5" t="s">
        <v>14</v>
      </c>
      <c r="C9" s="13" t="s">
        <v>15</v>
      </c>
      <c r="D9" s="14" t="s">
        <v>13</v>
      </c>
      <c r="E9" s="64" t="s">
        <v>13</v>
      </c>
    </row>
    <row r="10" spans="1:6" x14ac:dyDescent="0.25">
      <c r="A10" s="79">
        <v>1</v>
      </c>
      <c r="B10" s="8" t="s">
        <v>16</v>
      </c>
      <c r="C10" s="121" t="s">
        <v>17</v>
      </c>
      <c r="D10" s="122"/>
      <c r="E10" s="123"/>
    </row>
    <row r="11" spans="1:6" ht="30.75" thickBot="1" x14ac:dyDescent="0.3">
      <c r="A11" s="80"/>
      <c r="B11" s="8" t="s">
        <v>18</v>
      </c>
      <c r="C11" s="27" t="s">
        <v>66</v>
      </c>
      <c r="D11" s="28" t="s">
        <v>19</v>
      </c>
      <c r="E11" s="65">
        <v>1.756</v>
      </c>
    </row>
    <row r="12" spans="1:6" ht="16.5" thickTop="1" thickBot="1" x14ac:dyDescent="0.3">
      <c r="A12" s="81"/>
      <c r="B12" s="21" t="s">
        <v>22</v>
      </c>
      <c r="C12" s="22" t="s">
        <v>23</v>
      </c>
      <c r="D12" s="12" t="s">
        <v>13</v>
      </c>
      <c r="E12" s="62" t="s">
        <v>13</v>
      </c>
    </row>
    <row r="13" spans="1:6" ht="43.5" thickTop="1" x14ac:dyDescent="0.25">
      <c r="A13" s="82"/>
      <c r="B13" s="5" t="s">
        <v>24</v>
      </c>
      <c r="C13" s="6" t="s">
        <v>25</v>
      </c>
      <c r="D13" s="7" t="s">
        <v>13</v>
      </c>
      <c r="E13" s="63" t="s">
        <v>13</v>
      </c>
    </row>
    <row r="14" spans="1:6" x14ac:dyDescent="0.25">
      <c r="A14" s="79">
        <v>2</v>
      </c>
      <c r="B14" s="8" t="s">
        <v>26</v>
      </c>
      <c r="C14" s="115" t="s">
        <v>27</v>
      </c>
      <c r="D14" s="116"/>
      <c r="E14" s="117"/>
    </row>
    <row r="15" spans="1:6" ht="30" x14ac:dyDescent="0.25">
      <c r="A15" s="82"/>
      <c r="B15" s="8" t="s">
        <v>18</v>
      </c>
      <c r="C15" s="24" t="s">
        <v>70</v>
      </c>
      <c r="D15" s="9" t="s">
        <v>28</v>
      </c>
      <c r="E15" s="61">
        <f>7928+287+248+30</f>
        <v>8493</v>
      </c>
    </row>
    <row r="16" spans="1:6" ht="42.75" x14ac:dyDescent="0.25">
      <c r="A16" s="71"/>
      <c r="B16" s="39" t="s">
        <v>30</v>
      </c>
      <c r="C16" s="40" t="s">
        <v>29</v>
      </c>
      <c r="D16" s="10"/>
      <c r="E16" s="56"/>
    </row>
    <row r="17" spans="1:6" x14ac:dyDescent="0.25">
      <c r="A17" s="72">
        <v>3</v>
      </c>
      <c r="B17" s="47" t="s">
        <v>31</v>
      </c>
      <c r="C17" s="100" t="s">
        <v>67</v>
      </c>
      <c r="D17" s="101"/>
      <c r="E17" s="102"/>
    </row>
    <row r="18" spans="1:6" ht="30" x14ac:dyDescent="0.25">
      <c r="A18" s="71"/>
      <c r="B18" s="47" t="s">
        <v>18</v>
      </c>
      <c r="C18" s="23" t="s">
        <v>69</v>
      </c>
      <c r="D18" s="9" t="s">
        <v>28</v>
      </c>
      <c r="E18" s="58">
        <f>(7928+248)*2</f>
        <v>16352</v>
      </c>
    </row>
    <row r="19" spans="1:6" x14ac:dyDescent="0.25">
      <c r="A19" s="72">
        <v>4</v>
      </c>
      <c r="B19" s="47" t="s">
        <v>31</v>
      </c>
      <c r="C19" s="100" t="s">
        <v>68</v>
      </c>
      <c r="D19" s="101"/>
      <c r="E19" s="102"/>
    </row>
    <row r="20" spans="1:6" ht="30" x14ac:dyDescent="0.25">
      <c r="A20" s="71"/>
      <c r="B20" s="47" t="s">
        <v>18</v>
      </c>
      <c r="C20" s="23" t="s">
        <v>69</v>
      </c>
      <c r="D20" s="9" t="s">
        <v>28</v>
      </c>
      <c r="E20" s="58">
        <f>(7928+248)*2</f>
        <v>16352</v>
      </c>
    </row>
    <row r="21" spans="1:6" ht="41.25" customHeight="1" x14ac:dyDescent="0.25">
      <c r="A21" s="71"/>
      <c r="B21" s="48" t="s">
        <v>33</v>
      </c>
      <c r="C21" s="45" t="s">
        <v>32</v>
      </c>
      <c r="D21" s="25" t="s">
        <v>13</v>
      </c>
      <c r="E21" s="54" t="s">
        <v>13</v>
      </c>
    </row>
    <row r="22" spans="1:6" ht="30" x14ac:dyDescent="0.25">
      <c r="A22" s="73">
        <v>5</v>
      </c>
      <c r="B22" s="43" t="s">
        <v>34</v>
      </c>
      <c r="C22" s="96" t="s">
        <v>65</v>
      </c>
      <c r="D22" s="84"/>
      <c r="E22" s="85"/>
    </row>
    <row r="23" spans="1:6" ht="30" x14ac:dyDescent="0.25">
      <c r="A23" s="71"/>
      <c r="B23" s="47" t="s">
        <v>18</v>
      </c>
      <c r="C23" s="23" t="s">
        <v>71</v>
      </c>
      <c r="D23" s="9" t="s">
        <v>28</v>
      </c>
      <c r="E23" s="58">
        <f>30</f>
        <v>30</v>
      </c>
    </row>
    <row r="24" spans="1:6" ht="42.75" x14ac:dyDescent="0.25">
      <c r="A24" s="71"/>
      <c r="B24" s="48" t="s">
        <v>36</v>
      </c>
      <c r="C24" s="42" t="s">
        <v>35</v>
      </c>
      <c r="D24" s="25" t="s">
        <v>13</v>
      </c>
      <c r="E24" s="54" t="s">
        <v>13</v>
      </c>
      <c r="F24" s="49"/>
    </row>
    <row r="25" spans="1:6" x14ac:dyDescent="0.25">
      <c r="A25" s="72">
        <v>6</v>
      </c>
      <c r="B25" s="43" t="s">
        <v>37</v>
      </c>
      <c r="C25" s="118" t="s">
        <v>72</v>
      </c>
      <c r="D25" s="119"/>
      <c r="E25" s="120"/>
    </row>
    <row r="26" spans="1:6" ht="30" x14ac:dyDescent="0.25">
      <c r="A26" s="71"/>
      <c r="B26" s="47" t="s">
        <v>18</v>
      </c>
      <c r="C26" s="10" t="s">
        <v>73</v>
      </c>
      <c r="D26" s="9" t="s">
        <v>28</v>
      </c>
      <c r="E26" s="58">
        <f>7928+248</f>
        <v>8176</v>
      </c>
    </row>
    <row r="27" spans="1:6" x14ac:dyDescent="0.25">
      <c r="A27" s="72">
        <v>7</v>
      </c>
      <c r="B27" s="43" t="s">
        <v>37</v>
      </c>
      <c r="C27" s="109" t="s">
        <v>90</v>
      </c>
      <c r="D27" s="110"/>
      <c r="E27" s="111"/>
      <c r="F27" s="49"/>
    </row>
    <row r="28" spans="1:6" ht="30" x14ac:dyDescent="0.25">
      <c r="A28" s="72"/>
      <c r="B28" s="43" t="s">
        <v>20</v>
      </c>
      <c r="C28" s="44" t="s">
        <v>73</v>
      </c>
      <c r="D28" s="9" t="s">
        <v>28</v>
      </c>
      <c r="E28" s="60">
        <f>7928+248</f>
        <v>8176</v>
      </c>
      <c r="F28" s="49"/>
    </row>
    <row r="29" spans="1:6" x14ac:dyDescent="0.25">
      <c r="A29" s="72">
        <v>8</v>
      </c>
      <c r="B29" s="43" t="s">
        <v>37</v>
      </c>
      <c r="C29" s="112" t="s">
        <v>92</v>
      </c>
      <c r="D29" s="113"/>
      <c r="E29" s="114"/>
      <c r="F29" s="49"/>
    </row>
    <row r="30" spans="1:6" ht="30" x14ac:dyDescent="0.25">
      <c r="A30" s="72"/>
      <c r="B30" s="43" t="s">
        <v>18</v>
      </c>
      <c r="C30" s="44" t="s">
        <v>74</v>
      </c>
      <c r="D30" s="9" t="s">
        <v>28</v>
      </c>
      <c r="E30" s="60">
        <f>287*1</f>
        <v>287</v>
      </c>
      <c r="F30" s="49"/>
    </row>
    <row r="31" spans="1:6" x14ac:dyDescent="0.25">
      <c r="A31" s="72">
        <v>9</v>
      </c>
      <c r="B31" s="43" t="s">
        <v>37</v>
      </c>
      <c r="C31" s="106" t="s">
        <v>89</v>
      </c>
      <c r="D31" s="107"/>
      <c r="E31" s="108"/>
      <c r="F31" s="49"/>
    </row>
    <row r="32" spans="1:6" ht="30.75" thickBot="1" x14ac:dyDescent="0.3">
      <c r="A32" s="87"/>
      <c r="B32" s="43" t="s">
        <v>18</v>
      </c>
      <c r="C32" s="88" t="s">
        <v>77</v>
      </c>
      <c r="D32" s="9" t="s">
        <v>28</v>
      </c>
      <c r="E32" s="89">
        <v>2368</v>
      </c>
      <c r="F32" s="49"/>
    </row>
    <row r="33" spans="1:6" ht="16.5" thickTop="1" thickBot="1" x14ac:dyDescent="0.3">
      <c r="A33" s="83"/>
      <c r="B33" s="36" t="s">
        <v>38</v>
      </c>
      <c r="C33" s="37" t="s">
        <v>39</v>
      </c>
      <c r="D33" s="38" t="s">
        <v>13</v>
      </c>
      <c r="E33" s="59" t="s">
        <v>13</v>
      </c>
      <c r="F33" s="49"/>
    </row>
    <row r="34" spans="1:6" ht="43.5" thickTop="1" x14ac:dyDescent="0.25">
      <c r="A34" s="73"/>
      <c r="B34" s="48" t="s">
        <v>41</v>
      </c>
      <c r="C34" s="45" t="s">
        <v>40</v>
      </c>
      <c r="D34" s="26" t="s">
        <v>13</v>
      </c>
      <c r="E34" s="54" t="s">
        <v>13</v>
      </c>
      <c r="F34" s="49"/>
    </row>
    <row r="35" spans="1:6" x14ac:dyDescent="0.25">
      <c r="A35" s="73">
        <v>10</v>
      </c>
      <c r="B35" s="43" t="s">
        <v>42</v>
      </c>
      <c r="C35" s="109" t="s">
        <v>75</v>
      </c>
      <c r="D35" s="110"/>
      <c r="E35" s="111"/>
      <c r="F35" s="49"/>
    </row>
    <row r="36" spans="1:6" ht="30" x14ac:dyDescent="0.25">
      <c r="A36" s="73"/>
      <c r="B36" s="47" t="s">
        <v>18</v>
      </c>
      <c r="C36" s="29" t="s">
        <v>73</v>
      </c>
      <c r="D36" s="9" t="s">
        <v>28</v>
      </c>
      <c r="E36" s="53">
        <f>7928+248</f>
        <v>8176</v>
      </c>
      <c r="F36" s="49"/>
    </row>
    <row r="37" spans="1:6" ht="42.75" x14ac:dyDescent="0.25">
      <c r="A37" s="73"/>
      <c r="B37" s="41" t="s">
        <v>44</v>
      </c>
      <c r="C37" s="46" t="s">
        <v>43</v>
      </c>
      <c r="D37" s="25" t="s">
        <v>13</v>
      </c>
      <c r="E37" s="54" t="s">
        <v>13</v>
      </c>
      <c r="F37" s="49"/>
    </row>
    <row r="38" spans="1:6" x14ac:dyDescent="0.25">
      <c r="A38" s="73">
        <v>11</v>
      </c>
      <c r="B38" s="47" t="s">
        <v>45</v>
      </c>
      <c r="C38" s="100" t="s">
        <v>76</v>
      </c>
      <c r="D38" s="101"/>
      <c r="E38" s="102"/>
      <c r="F38" s="49"/>
    </row>
    <row r="39" spans="1:6" ht="30" x14ac:dyDescent="0.25">
      <c r="A39" s="75"/>
      <c r="B39" s="47" t="s">
        <v>18</v>
      </c>
      <c r="C39" s="30" t="s">
        <v>74</v>
      </c>
      <c r="D39" s="9" t="s">
        <v>28</v>
      </c>
      <c r="E39" s="53">
        <f>287*1</f>
        <v>287</v>
      </c>
      <c r="F39" s="49"/>
    </row>
    <row r="40" spans="1:6" x14ac:dyDescent="0.25">
      <c r="A40" s="73">
        <v>12</v>
      </c>
      <c r="B40" s="47" t="s">
        <v>45</v>
      </c>
      <c r="C40" s="100" t="s">
        <v>91</v>
      </c>
      <c r="D40" s="101"/>
      <c r="E40" s="102"/>
      <c r="F40" s="49"/>
    </row>
    <row r="41" spans="1:6" ht="30" x14ac:dyDescent="0.25">
      <c r="A41" s="73"/>
      <c r="B41" s="47" t="s">
        <v>18</v>
      </c>
      <c r="C41" s="30" t="s">
        <v>73</v>
      </c>
      <c r="D41" s="9" t="s">
        <v>28</v>
      </c>
      <c r="E41" s="53">
        <f>7928+248</f>
        <v>8176</v>
      </c>
      <c r="F41" s="49"/>
    </row>
    <row r="42" spans="1:6" ht="50.25" customHeight="1" x14ac:dyDescent="0.25">
      <c r="A42" s="73"/>
      <c r="B42" s="41" t="s">
        <v>47</v>
      </c>
      <c r="C42" s="46" t="s">
        <v>46</v>
      </c>
      <c r="D42" s="25" t="s">
        <v>13</v>
      </c>
      <c r="E42" s="54" t="s">
        <v>13</v>
      </c>
      <c r="F42" s="49"/>
    </row>
    <row r="43" spans="1:6" ht="39" customHeight="1" x14ac:dyDescent="0.25">
      <c r="A43" s="73">
        <v>13</v>
      </c>
      <c r="B43" s="43" t="s">
        <v>48</v>
      </c>
      <c r="C43" s="100" t="s">
        <v>78</v>
      </c>
      <c r="D43" s="101"/>
      <c r="E43" s="102"/>
      <c r="F43" s="49"/>
    </row>
    <row r="44" spans="1:6" ht="30.75" thickBot="1" x14ac:dyDescent="0.3">
      <c r="A44" s="75"/>
      <c r="B44" s="47" t="s">
        <v>18</v>
      </c>
      <c r="C44" s="30" t="s">
        <v>71</v>
      </c>
      <c r="D44" s="9" t="s">
        <v>28</v>
      </c>
      <c r="E44" s="53">
        <f>30</f>
        <v>30</v>
      </c>
      <c r="F44" s="49"/>
    </row>
    <row r="45" spans="1:6" ht="16.5" thickTop="1" thickBot="1" x14ac:dyDescent="0.3">
      <c r="A45" s="70"/>
      <c r="B45" s="31" t="s">
        <v>50</v>
      </c>
      <c r="C45" s="32" t="s">
        <v>51</v>
      </c>
      <c r="D45" s="33" t="s">
        <v>13</v>
      </c>
      <c r="E45" s="55" t="s">
        <v>13</v>
      </c>
      <c r="F45" s="49"/>
    </row>
    <row r="46" spans="1:6" ht="50.25" customHeight="1" thickTop="1" x14ac:dyDescent="0.25">
      <c r="A46" s="72"/>
      <c r="B46" s="20" t="s">
        <v>53</v>
      </c>
      <c r="C46" s="35" t="s">
        <v>52</v>
      </c>
      <c r="D46" s="25" t="s">
        <v>13</v>
      </c>
      <c r="E46" s="54" t="s">
        <v>13</v>
      </c>
      <c r="F46" s="49"/>
    </row>
    <row r="47" spans="1:6" x14ac:dyDescent="0.25">
      <c r="A47" s="72">
        <v>14</v>
      </c>
      <c r="B47" s="8" t="s">
        <v>49</v>
      </c>
      <c r="C47" s="103" t="s">
        <v>54</v>
      </c>
      <c r="D47" s="104"/>
      <c r="E47" s="105"/>
      <c r="F47" s="49"/>
    </row>
    <row r="48" spans="1:6" ht="41.25" customHeight="1" x14ac:dyDescent="0.25">
      <c r="A48" s="71"/>
      <c r="B48" s="34" t="s">
        <v>57</v>
      </c>
      <c r="C48" s="23" t="s">
        <v>79</v>
      </c>
      <c r="D48" s="11" t="s">
        <v>21</v>
      </c>
      <c r="E48" s="58">
        <v>19</v>
      </c>
      <c r="F48" s="49"/>
    </row>
    <row r="49" spans="1:6" x14ac:dyDescent="0.25">
      <c r="A49" s="72">
        <v>15</v>
      </c>
      <c r="B49" s="8" t="s">
        <v>56</v>
      </c>
      <c r="C49" s="103" t="s">
        <v>55</v>
      </c>
      <c r="D49" s="104"/>
      <c r="E49" s="105"/>
      <c r="F49" s="49"/>
    </row>
    <row r="50" spans="1:6" ht="45.75" thickBot="1" x14ac:dyDescent="0.3">
      <c r="A50" s="71"/>
      <c r="B50" s="86" t="s">
        <v>57</v>
      </c>
      <c r="C50" s="23" t="s">
        <v>80</v>
      </c>
      <c r="D50" s="11" t="s">
        <v>21</v>
      </c>
      <c r="E50" s="58">
        <v>15</v>
      </c>
      <c r="F50" s="49"/>
    </row>
    <row r="51" spans="1:6" ht="16.5" thickTop="1" thickBot="1" x14ac:dyDescent="0.3">
      <c r="A51" s="70"/>
      <c r="B51" s="31" t="s">
        <v>81</v>
      </c>
      <c r="C51" s="32" t="s">
        <v>82</v>
      </c>
      <c r="D51" s="33" t="s">
        <v>13</v>
      </c>
      <c r="E51" s="95" t="s">
        <v>13</v>
      </c>
      <c r="F51" s="49"/>
    </row>
    <row r="52" spans="1:6" ht="43.5" thickTop="1" x14ac:dyDescent="0.25">
      <c r="A52" s="71"/>
      <c r="B52" s="20" t="s">
        <v>83</v>
      </c>
      <c r="C52" s="35" t="s">
        <v>84</v>
      </c>
      <c r="D52" s="25" t="s">
        <v>13</v>
      </c>
      <c r="E52" s="54" t="s">
        <v>13</v>
      </c>
      <c r="F52" s="49"/>
    </row>
    <row r="53" spans="1:6" ht="15" customHeight="1" x14ac:dyDescent="0.25">
      <c r="A53" s="72">
        <v>16</v>
      </c>
      <c r="B53" s="8" t="s">
        <v>85</v>
      </c>
      <c r="C53" s="97" t="s">
        <v>86</v>
      </c>
      <c r="D53" s="98"/>
      <c r="E53" s="99"/>
      <c r="F53" s="49"/>
    </row>
    <row r="54" spans="1:6" ht="30" x14ac:dyDescent="0.25">
      <c r="A54" s="71"/>
      <c r="B54" s="8" t="s">
        <v>18</v>
      </c>
      <c r="C54" s="23" t="s">
        <v>87</v>
      </c>
      <c r="D54" s="11" t="s">
        <v>88</v>
      </c>
      <c r="E54" s="58">
        <v>20</v>
      </c>
      <c r="F54" s="49"/>
    </row>
    <row r="55" spans="1:6" ht="15.75" thickBot="1" x14ac:dyDescent="0.3">
      <c r="A55" s="90"/>
      <c r="B55" s="91" t="s">
        <v>59</v>
      </c>
      <c r="C55" s="92" t="s">
        <v>58</v>
      </c>
      <c r="D55" s="93" t="s">
        <v>13</v>
      </c>
      <c r="E55" s="94" t="s">
        <v>13</v>
      </c>
      <c r="F55" s="49"/>
    </row>
    <row r="56" spans="1:6" ht="43.5" thickTop="1" x14ac:dyDescent="0.25">
      <c r="A56" s="73">
        <v>17</v>
      </c>
      <c r="B56" s="20" t="s">
        <v>61</v>
      </c>
      <c r="C56" s="6" t="s">
        <v>60</v>
      </c>
      <c r="D56" s="10"/>
      <c r="E56" s="56"/>
      <c r="F56" s="49"/>
    </row>
    <row r="57" spans="1:6" ht="30.75" thickBot="1" x14ac:dyDescent="0.3">
      <c r="A57" s="74"/>
      <c r="B57" s="50" t="s">
        <v>62</v>
      </c>
      <c r="C57" s="51" t="s">
        <v>63</v>
      </c>
      <c r="D57" s="52" t="s">
        <v>21</v>
      </c>
      <c r="E57" s="57">
        <v>1</v>
      </c>
      <c r="F57" s="49"/>
    </row>
    <row r="58" spans="1:6" x14ac:dyDescent="0.25">
      <c r="F58" s="49"/>
    </row>
    <row r="60" spans="1:6" ht="55.5" customHeight="1" x14ac:dyDescent="0.25"/>
    <row r="61" spans="1:6" ht="15" customHeight="1" x14ac:dyDescent="0.25"/>
    <row r="62" spans="1:6" x14ac:dyDescent="0.25">
      <c r="F62" s="49"/>
    </row>
    <row r="63" spans="1:6" ht="15" customHeight="1" x14ac:dyDescent="0.25">
      <c r="F63" s="49"/>
    </row>
    <row r="64" spans="1:6" x14ac:dyDescent="0.25">
      <c r="F64" s="49"/>
    </row>
    <row r="65" spans="6:6" ht="15" customHeight="1" x14ac:dyDescent="0.25">
      <c r="F65" s="49"/>
    </row>
    <row r="66" spans="6:6" ht="51" customHeight="1" x14ac:dyDescent="0.25">
      <c r="F66" s="49"/>
    </row>
    <row r="67" spans="6:6" x14ac:dyDescent="0.25">
      <c r="F67" s="49"/>
    </row>
    <row r="68" spans="6:6" ht="15" customHeight="1" x14ac:dyDescent="0.25">
      <c r="F68" s="49"/>
    </row>
    <row r="69" spans="6:6" x14ac:dyDescent="0.25">
      <c r="F69" s="49"/>
    </row>
    <row r="70" spans="6:6" ht="15" customHeight="1" x14ac:dyDescent="0.25">
      <c r="F70" s="49"/>
    </row>
    <row r="71" spans="6:6" ht="15" customHeight="1" x14ac:dyDescent="0.25">
      <c r="F71" s="49"/>
    </row>
    <row r="72" spans="6:6" x14ac:dyDescent="0.25">
      <c r="F72" s="49"/>
    </row>
    <row r="73" spans="6:6" x14ac:dyDescent="0.25">
      <c r="F73" s="49"/>
    </row>
    <row r="74" spans="6:6" x14ac:dyDescent="0.25">
      <c r="F74" s="49"/>
    </row>
    <row r="75" spans="6:6" x14ac:dyDescent="0.25">
      <c r="F75" s="49"/>
    </row>
    <row r="76" spans="6:6" x14ac:dyDescent="0.25">
      <c r="F76" s="49"/>
    </row>
    <row r="99" spans="6:6" ht="15" customHeight="1" x14ac:dyDescent="0.25"/>
    <row r="100" spans="6:6" x14ac:dyDescent="0.25">
      <c r="F100" s="49"/>
    </row>
    <row r="102" spans="6:6" ht="23.25" customHeight="1" x14ac:dyDescent="0.25"/>
    <row r="110" spans="6:6" ht="45" customHeight="1" x14ac:dyDescent="0.25"/>
    <row r="111" spans="6:6" ht="27" customHeight="1" x14ac:dyDescent="0.25"/>
    <row r="112" spans="6:6" ht="24.75" customHeight="1" x14ac:dyDescent="0.25"/>
    <row r="113" ht="60.75" customHeight="1" x14ac:dyDescent="0.25"/>
    <row r="121" ht="43.5" customHeight="1" x14ac:dyDescent="0.25"/>
    <row r="134" ht="21" customHeight="1" x14ac:dyDescent="0.25"/>
    <row r="137" ht="33" customHeight="1" x14ac:dyDescent="0.25"/>
    <row r="139" ht="15" customHeight="1" x14ac:dyDescent="0.25"/>
    <row r="145" spans="6:6" x14ac:dyDescent="0.25">
      <c r="F145" s="49"/>
    </row>
    <row r="146" spans="6:6" x14ac:dyDescent="0.25">
      <c r="F146" s="49"/>
    </row>
    <row r="151" spans="6:6" x14ac:dyDescent="0.25">
      <c r="F151" s="49"/>
    </row>
    <row r="163" ht="16.5" customHeight="1" x14ac:dyDescent="0.25"/>
    <row r="164" ht="17.25" customHeight="1" x14ac:dyDescent="0.25"/>
    <row r="165" ht="14.2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7.25" customHeight="1" x14ac:dyDescent="0.25"/>
    <row r="174" ht="45.75" customHeight="1" x14ac:dyDescent="0.25"/>
    <row r="176" ht="47.25" customHeight="1" x14ac:dyDescent="0.25"/>
    <row r="177" spans="6:6" x14ac:dyDescent="0.25">
      <c r="F177" s="49"/>
    </row>
    <row r="178" spans="6:6" x14ac:dyDescent="0.25">
      <c r="F178" s="49"/>
    </row>
    <row r="179" spans="6:6" x14ac:dyDescent="0.25">
      <c r="F179" s="49"/>
    </row>
    <row r="180" spans="6:6" x14ac:dyDescent="0.25">
      <c r="F180" s="49"/>
    </row>
    <row r="181" spans="6:6" x14ac:dyDescent="0.25">
      <c r="F181" s="49"/>
    </row>
    <row r="182" spans="6:6" x14ac:dyDescent="0.25">
      <c r="F182" s="49"/>
    </row>
    <row r="183" spans="6:6" x14ac:dyDescent="0.25">
      <c r="F183" s="49"/>
    </row>
    <row r="184" spans="6:6" x14ac:dyDescent="0.25">
      <c r="F184" s="49"/>
    </row>
    <row r="190" spans="6:6" ht="33.75" customHeight="1" x14ac:dyDescent="0.25"/>
    <row r="191" spans="6:6" ht="31.5" customHeight="1" x14ac:dyDescent="0.25">
      <c r="F191" s="49"/>
    </row>
    <row r="192" spans="6:6" ht="26.25" customHeight="1" x14ac:dyDescent="0.25">
      <c r="F192" s="49"/>
    </row>
    <row r="193" spans="6:6" ht="33" customHeight="1" x14ac:dyDescent="0.25">
      <c r="F193" s="49"/>
    </row>
    <row r="194" spans="6:6" ht="33.75" customHeight="1" x14ac:dyDescent="0.25"/>
    <row r="195" spans="6:6" x14ac:dyDescent="0.25">
      <c r="F195" s="49"/>
    </row>
    <row r="200" spans="6:6" x14ac:dyDescent="0.25">
      <c r="F200" s="49"/>
    </row>
    <row r="201" spans="6:6" x14ac:dyDescent="0.25">
      <c r="F201" s="49"/>
    </row>
    <row r="202" spans="6:6" ht="39.75" customHeight="1" x14ac:dyDescent="0.25"/>
    <row r="208" spans="6:6" ht="32.25" customHeight="1" x14ac:dyDescent="0.25"/>
    <row r="211" spans="6:7" x14ac:dyDescent="0.25">
      <c r="F211" s="49"/>
    </row>
    <row r="212" spans="6:7" x14ac:dyDescent="0.25">
      <c r="G212" t="s">
        <v>64</v>
      </c>
    </row>
    <row r="213" spans="6:7" x14ac:dyDescent="0.25">
      <c r="F213" s="49"/>
    </row>
    <row r="214" spans="6:7" ht="33" customHeight="1" x14ac:dyDescent="0.25"/>
    <row r="215" spans="6:7" ht="27.75" customHeight="1" x14ac:dyDescent="0.25"/>
    <row r="216" spans="6:7" ht="31.5" customHeight="1" x14ac:dyDescent="0.25"/>
    <row r="217" spans="6:7" ht="41.25" customHeight="1" x14ac:dyDescent="0.25"/>
    <row r="218" spans="6:7" ht="33" customHeight="1" x14ac:dyDescent="0.25"/>
    <row r="220" spans="6:7" ht="27.75" customHeight="1" x14ac:dyDescent="0.25">
      <c r="F220" s="49"/>
    </row>
    <row r="222" spans="6:7" x14ac:dyDescent="0.25">
      <c r="F222" s="49"/>
    </row>
    <row r="225" ht="31.5" customHeight="1" x14ac:dyDescent="0.25"/>
  </sheetData>
  <mergeCells count="22">
    <mergeCell ref="C10:E10"/>
    <mergeCell ref="A1:E1"/>
    <mergeCell ref="A2:B2"/>
    <mergeCell ref="A3:B3"/>
    <mergeCell ref="A4:A6"/>
    <mergeCell ref="B4:B6"/>
    <mergeCell ref="C4:C6"/>
    <mergeCell ref="D4:E5"/>
    <mergeCell ref="C19:E19"/>
    <mergeCell ref="C27:E27"/>
    <mergeCell ref="C29:E29"/>
    <mergeCell ref="C14:E14"/>
    <mergeCell ref="C25:E25"/>
    <mergeCell ref="C17:E17"/>
    <mergeCell ref="C53:E53"/>
    <mergeCell ref="C43:E43"/>
    <mergeCell ref="C47:E47"/>
    <mergeCell ref="C49:E49"/>
    <mergeCell ref="C31:E31"/>
    <mergeCell ref="C35:E35"/>
    <mergeCell ref="C38:E38"/>
    <mergeCell ref="C40:E40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2016-03-22T14:02:38Z</dcterms:modified>
</cp:coreProperties>
</file>